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478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1" i="1" l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<sst xmlns="http://schemas.openxmlformats.org/spreadsheetml/2006/main" count="104" uniqueCount="82">
  <si>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</si>
  <si>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</si>
  <si>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</si>
  <si>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355 Лот № 1 от 30.04.2015 предлагаем поставку Средств защиты ГЛС и ОД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</si>
  <si>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</si>
  <si>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</si>
  <si>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</si>
  <si>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</si>
  <si>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</si>
  <si>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</si>
  <si>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</si>
  <si>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</si>
  <si>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</si>
  <si>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</si>
  <si>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</si>
  <si>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</si>
  <si>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</si>
  <si>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</si>
  <si>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</si>
  <si>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</si>
  <si>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</si>
  <si>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</si>
  <si>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</si>
  <si>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</si>
  <si>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</si>
  <si>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</si>
  <si>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</si>
  <si>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</si>
  <si>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</si>
  <si>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</si>
  <si>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</si>
  <si>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</si>
  <si>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</si>
  <si>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</si>
  <si>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</si>
  <si>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</si>
  <si>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</si>
  <si>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</si>
  <si>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</si>
  <si>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</si>
  <si>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</si>
  <si>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</si>
  <si>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</si>
  <si>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</si>
  <si>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</si>
  <si>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Наушники противошумные</t>
  </si>
  <si>
    <t>шт</t>
  </si>
  <si>
    <t>Наушники противошумные ( Uvex  для каски СУПЕР БОСС)</t>
  </si>
  <si>
    <t>Щиток защитный лицевой (Щиток НБТ)</t>
  </si>
  <si>
    <t>Щиток защитный лицевой (для защиты лица от разлетающихся твердых частиц, брызг жидкостей и расплавленного металла)</t>
  </si>
  <si>
    <t>Щиток защитный лицевой (для защиты лица от механического воздействия)</t>
  </si>
  <si>
    <t>Маска защитная лицевая для сварщика  (Хамелеон с регулируемым наголовником)</t>
  </si>
  <si>
    <t>Противоаэрозольная фильтрующая полумаска (респератор "Лепесток")</t>
  </si>
  <si>
    <t>Очки защитные закрытые</t>
  </si>
  <si>
    <t>Очки защитные закрытые  (от механического фактора риска)</t>
  </si>
  <si>
    <t>Очки защитные закрытые   (от химического фактора риска)</t>
  </si>
  <si>
    <t>Очки защитные закрытые (от электрического фактора риска)</t>
  </si>
  <si>
    <t>Очки защитные закрытые  (от от фактора риска, связанного с излучением ПВЭМ)</t>
  </si>
  <si>
    <t>Очки защитные закрытые  (от термического фактора риска, для сварщиков)</t>
  </si>
  <si>
    <t>Вкладыши противошумные (беруши без шнурка)</t>
  </si>
  <si>
    <t>Вкладыши противошумные (беруши со шнурком)</t>
  </si>
  <si>
    <t>Самоспасатель (Защитный капюшон Феникс)</t>
  </si>
  <si>
    <t>СИЗОД (респиратор противоаэрозольный с клапаном выдоха FFP2(до 12 ПДК)</t>
  </si>
  <si>
    <t>СИЗОД (респиратор противоаэрозольный с клапаном выдоха FFP1(до 4 ПДК)</t>
  </si>
  <si>
    <t>СИЗОД (респиратор противоаэрозольный с клапаном выдоха FFP3(до 50 ПДК)</t>
  </si>
  <si>
    <t>СИЗОД (полумаска со сменными фильтрами от вредных паров и газов (В)</t>
  </si>
  <si>
    <t>СИЗОД (респиратор противоаэрозольный У-2К)</t>
  </si>
  <si>
    <t>СИЗОД (респиратор РУ-60М (КД) )</t>
  </si>
  <si>
    <t>СИЗОД (Противогаз шланговый ПШ-1 С)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</si>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</sst>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156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47</v>
      </c>
      <c r="C37" s="17" t="s">
        <v>46</v>
      </c>
      <c r="D37" s="12">
        <v>6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46</v>
      </c>
      <c r="D38" s="12">
        <v>87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34.5" x14ac:dyDescent="0.25">
      <c r="A39" s="50">
        <v>4</v>
      </c>
      <c r="B39" s="17" t="s">
        <v>49</v>
      </c>
      <c r="C39" s="17" t="s">
        <v>46</v>
      </c>
      <c r="D39" s="12">
        <v>19</v>
      </c>
      <c r="E39" s="17"/>
      <c r="F39" s="17"/>
      <c r="G39" s="22">
        <v>0</v>
      </c>
      <c r="H39" s="46">
        <f>ROUND(D39*ROUND(G39,2),2)</f>
        <v>0</v>
      </c>
    </row>
    <row r="40" spans="1:8" s="8" customFormat="1" ht="23.25" x14ac:dyDescent="0.25">
      <c r="A40" s="50">
        <v>5</v>
      </c>
      <c r="B40" s="17" t="s">
        <v>50</v>
      </c>
      <c r="C40" s="17" t="s">
        <v>46</v>
      </c>
      <c r="D40" s="12">
        <v>45</v>
      </c>
      <c r="E40" s="17"/>
      <c r="F40" s="17"/>
      <c r="G40" s="22">
        <v>0</v>
      </c>
      <c r="H40" s="46">
        <f>ROUND(D40*ROUND(G40,2),2)</f>
        <v>0</v>
      </c>
    </row>
    <row r="41" spans="1:8" s="8" customFormat="1" ht="23.25" x14ac:dyDescent="0.25">
      <c r="A41" s="50">
        <v>6</v>
      </c>
      <c r="B41" s="17" t="s">
        <v>51</v>
      </c>
      <c r="C41" s="17" t="s">
        <v>46</v>
      </c>
      <c r="D41" s="12">
        <v>10</v>
      </c>
      <c r="E41" s="17"/>
      <c r="F41" s="17"/>
      <c r="G41" s="22">
        <v>0</v>
      </c>
      <c r="H41" s="46">
        <f>ROUND(D41*ROUND(G41,2),2)</f>
        <v>0</v>
      </c>
    </row>
    <row r="42" spans="1:8" s="8" customFormat="1" ht="23.25" x14ac:dyDescent="0.25">
      <c r="A42" s="50">
        <v>7</v>
      </c>
      <c r="B42" s="17" t="s">
        <v>52</v>
      </c>
      <c r="C42" s="17" t="s">
        <v>46</v>
      </c>
      <c r="D42" s="12">
        <v>581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53</v>
      </c>
      <c r="C43" s="17" t="s">
        <v>46</v>
      </c>
      <c r="D43" s="12">
        <v>57</v>
      </c>
      <c r="E43" s="17"/>
      <c r="F43" s="17"/>
      <c r="G43" s="22">
        <v>0</v>
      </c>
      <c r="H43" s="46">
        <f>ROUND(D43*ROUND(G43,2),2)</f>
        <v>0</v>
      </c>
    </row>
    <row r="44" spans="1:8" s="8" customFormat="1" ht="23.25" x14ac:dyDescent="0.25">
      <c r="A44" s="50">
        <v>9</v>
      </c>
      <c r="B44" s="17" t="s">
        <v>54</v>
      </c>
      <c r="C44" s="17" t="s">
        <v>46</v>
      </c>
      <c r="D44" s="12">
        <v>419</v>
      </c>
      <c r="E44" s="17"/>
      <c r="F44" s="17"/>
      <c r="G44" s="22">
        <v>0</v>
      </c>
      <c r="H44" s="46">
        <f>ROUND(D44*ROUND(G44,2),2)</f>
        <v>0</v>
      </c>
    </row>
    <row r="45" spans="1:8" s="8" customFormat="1" ht="23.25" x14ac:dyDescent="0.25">
      <c r="A45" s="50">
        <v>10</v>
      </c>
      <c r="B45" s="17" t="s">
        <v>55</v>
      </c>
      <c r="C45" s="17" t="s">
        <v>46</v>
      </c>
      <c r="D45" s="12">
        <v>81</v>
      </c>
      <c r="E45" s="17"/>
      <c r="F45" s="17"/>
      <c r="G45" s="22">
        <v>0</v>
      </c>
      <c r="H45" s="46">
        <f>ROUND(D45*ROUND(G45,2),2)</f>
        <v>0</v>
      </c>
    </row>
    <row r="46" spans="1:8" s="8" customFormat="1" ht="23.25" x14ac:dyDescent="0.25">
      <c r="A46" s="50">
        <v>11</v>
      </c>
      <c r="B46" s="17" t="s">
        <v>56</v>
      </c>
      <c r="C46" s="17" t="s">
        <v>46</v>
      </c>
      <c r="D46" s="12">
        <v>39</v>
      </c>
      <c r="E46" s="17"/>
      <c r="F46" s="17"/>
      <c r="G46" s="22">
        <v>0</v>
      </c>
      <c r="H46" s="46">
        <f>ROUND(D46*ROUND(G46,2),2)</f>
        <v>0</v>
      </c>
    </row>
    <row r="47" spans="1:8" s="8" customFormat="1" ht="23.25" x14ac:dyDescent="0.25">
      <c r="A47" s="50">
        <v>12</v>
      </c>
      <c r="B47" s="17" t="s">
        <v>57</v>
      </c>
      <c r="C47" s="17" t="s">
        <v>46</v>
      </c>
      <c r="D47" s="12">
        <v>8</v>
      </c>
      <c r="E47" s="17"/>
      <c r="F47" s="17"/>
      <c r="G47" s="22">
        <v>0</v>
      </c>
      <c r="H47" s="46">
        <f>ROUND(D47*ROUND(G47,2),2)</f>
        <v>0</v>
      </c>
    </row>
    <row r="48" spans="1:8" s="8" customFormat="1" ht="23.25" x14ac:dyDescent="0.25">
      <c r="A48" s="50">
        <v>13</v>
      </c>
      <c r="B48" s="17" t="s">
        <v>58</v>
      </c>
      <c r="C48" s="17" t="s">
        <v>46</v>
      </c>
      <c r="D48" s="12">
        <v>35</v>
      </c>
      <c r="E48" s="17"/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59</v>
      </c>
      <c r="C49" s="17" t="s">
        <v>46</v>
      </c>
      <c r="D49" s="12">
        <v>1357</v>
      </c>
      <c r="E49" s="17"/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60</v>
      </c>
      <c r="C50" s="17" t="s">
        <v>46</v>
      </c>
      <c r="D50" s="12">
        <v>4785</v>
      </c>
      <c r="E50" s="17"/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61</v>
      </c>
      <c r="C51" s="17" t="s">
        <v>46</v>
      </c>
      <c r="D51" s="12">
        <v>4</v>
      </c>
      <c r="E51" s="17"/>
      <c r="F51" s="17"/>
      <c r="G51" s="22">
        <v>0</v>
      </c>
      <c r="H51" s="46">
        <f>ROUND(D51*ROUND(G51,2),2)</f>
        <v>0</v>
      </c>
    </row>
    <row r="52" spans="1:8" s="8" customFormat="1" ht="23.25" x14ac:dyDescent="0.25">
      <c r="A52" s="50">
        <v>17</v>
      </c>
      <c r="B52" s="17" t="s">
        <v>62</v>
      </c>
      <c r="C52" s="17" t="s">
        <v>46</v>
      </c>
      <c r="D52" s="12">
        <v>65</v>
      </c>
      <c r="E52" s="17"/>
      <c r="F52" s="17"/>
      <c r="G52" s="22">
        <v>0</v>
      </c>
      <c r="H52" s="46">
        <f>ROUND(D52*ROUND(G52,2),2)</f>
        <v>0</v>
      </c>
    </row>
    <row r="53" spans="1:8" s="8" customFormat="1" ht="23.25" x14ac:dyDescent="0.25">
      <c r="A53" s="50">
        <v>18</v>
      </c>
      <c r="B53" s="17" t="s">
        <v>63</v>
      </c>
      <c r="C53" s="17" t="s">
        <v>46</v>
      </c>
      <c r="D53" s="12">
        <v>390</v>
      </c>
      <c r="E53" s="17"/>
      <c r="F53" s="17"/>
      <c r="G53" s="22">
        <v>0</v>
      </c>
      <c r="H53" s="46">
        <f>ROUND(D53*ROUND(G53,2),2)</f>
        <v>0</v>
      </c>
    </row>
    <row r="54" spans="1:8" s="8" customFormat="1" ht="23.25" x14ac:dyDescent="0.25">
      <c r="A54" s="50">
        <v>19</v>
      </c>
      <c r="B54" s="17" t="s">
        <v>64</v>
      </c>
      <c r="C54" s="17" t="s">
        <v>46</v>
      </c>
      <c r="D54" s="12">
        <v>382</v>
      </c>
      <c r="E54" s="17"/>
      <c r="F54" s="17"/>
      <c r="G54" s="22">
        <v>0</v>
      </c>
      <c r="H54" s="46">
        <f>ROUND(D54*ROUND(G54,2),2)</f>
        <v>0</v>
      </c>
    </row>
    <row r="55" spans="1:8" s="8" customFormat="1" ht="23.25" x14ac:dyDescent="0.25">
      <c r="A55" s="50">
        <v>20</v>
      </c>
      <c r="B55" s="17" t="s">
        <v>65</v>
      </c>
      <c r="C55" s="17" t="s">
        <v>46</v>
      </c>
      <c r="D55" s="12">
        <v>2</v>
      </c>
      <c r="E55" s="17"/>
      <c r="F55" s="17"/>
      <c r="G55" s="22">
        <v>0</v>
      </c>
      <c r="H55" s="46">
        <f>ROUND(D55*ROUND(G55,2),2)</f>
        <v>0</v>
      </c>
    </row>
    <row r="56" spans="1:8" s="8" customFormat="1" x14ac:dyDescent="0.25">
      <c r="A56" s="50">
        <v>21</v>
      </c>
      <c r="B56" s="17" t="s">
        <v>66</v>
      </c>
      <c r="C56" s="17" t="s">
        <v>46</v>
      </c>
      <c r="D56" s="12">
        <v>11</v>
      </c>
      <c r="E56" s="17"/>
      <c r="F56" s="17"/>
      <c r="G56" s="22">
        <v>0</v>
      </c>
      <c r="H56" s="46">
        <f>ROUND(D56*ROUND(G56,2),2)</f>
        <v>0</v>
      </c>
    </row>
    <row r="57" spans="1:8" s="8" customFormat="1" x14ac:dyDescent="0.25">
      <c r="A57" s="50">
        <v>22</v>
      </c>
      <c r="B57" s="17" t="s">
        <v>67</v>
      </c>
      <c r="C57" s="17" t="s">
        <v>46</v>
      </c>
      <c r="D57" s="12">
        <v>14</v>
      </c>
      <c r="E57" s="17"/>
      <c r="F57" s="17"/>
      <c r="G57" s="22">
        <v>0</v>
      </c>
      <c r="H57" s="46">
        <f>ROUND(D57*ROUND(G57,2),2)</f>
        <v>0</v>
      </c>
    </row>
    <row r="58" spans="1:8" s="8" customFormat="1" x14ac:dyDescent="0.25">
      <c r="A58" s="50">
        <v>23</v>
      </c>
      <c r="B58" s="17" t="s">
        <v>68</v>
      </c>
      <c r="C58" s="17" t="s">
        <v>46</v>
      </c>
      <c r="D58" s="12">
        <v>2</v>
      </c>
      <c r="E58" s="17"/>
      <c r="F58" s="17"/>
      <c r="G58" s="22">
        <v>0</v>
      </c>
      <c r="H58" s="46">
        <f>ROUND(D58*ROUND(G58,2),2)</f>
        <v>0</v>
      </c>
    </row>
    <row r="59" spans="1:8" x14ac:dyDescent="0.25">
      <c r="A59" s="54"/>
      <c r="B59" s="4" t="s">
        <v>69</v>
      </c>
      <c r="C59" s="23"/>
      <c r="D59" s="5" t="s">
        <v>70</v>
      </c>
      <c r="E59" s="23"/>
      <c r="F59" s="23"/>
      <c r="G59" s="23"/>
      <c r="H59" s="47">
        <f>SUM(H36:H58)</f>
        <v>0</v>
      </c>
    </row>
    <row r="60" spans="1:8" x14ac:dyDescent="0.25">
      <c r="A60" s="54"/>
      <c r="B60" s="4" t="s">
        <v>71</v>
      </c>
      <c r="C60" s="23"/>
      <c r="D60" s="23"/>
      <c r="E60" s="23"/>
      <c r="F60" s="23"/>
      <c r="G60" s="23"/>
      <c r="H60" s="47">
        <f>H59*0.18</f>
        <v>0</v>
      </c>
    </row>
    <row r="61" spans="1:8" ht="15.75" thickBot="1" x14ac:dyDescent="0.3">
      <c r="A61" s="55"/>
      <c r="B61" s="31" t="s">
        <v>72</v>
      </c>
      <c r="C61" s="30"/>
      <c r="D61" s="30"/>
      <c r="E61" s="30"/>
      <c r="F61" s="30"/>
      <c r="G61" s="30"/>
      <c r="H61" s="48">
        <f>SUM(H59:H60)</f>
        <v>0</v>
      </c>
    </row>
    <row r="62" spans="1:8" ht="39.950000000000003" customHeight="1" x14ac:dyDescent="0.25">
      <c r="B62" s="24" t="s">
        <v>73</v>
      </c>
      <c r="C62" s="25"/>
      <c r="D62" s="25"/>
      <c r="E62" s="25"/>
      <c r="F62" s="25"/>
      <c r="G62" s="25"/>
      <c r="H62" s="25"/>
    </row>
    <row r="63" spans="1:8" ht="20.100000000000001" customHeight="1" x14ac:dyDescent="0.25">
      <c r="B63" s="27" t="s">
        <v>74</v>
      </c>
      <c r="C63" s="3"/>
      <c r="D63" s="3"/>
      <c r="E63" s="3"/>
      <c r="F63" s="3"/>
      <c r="G63" s="3"/>
      <c r="H63" s="3"/>
    </row>
    <row r="64" spans="1:8" x14ac:dyDescent="0.25">
      <c r="B64" s="1" t="s">
        <v>75</v>
      </c>
      <c r="C64" s="2"/>
      <c r="D64" s="2"/>
      <c r="E64" s="2"/>
      <c r="F64" s="2"/>
      <c r="G64" s="2"/>
      <c r="H64" s="2"/>
    </row>
    <row r="65" spans="2:8" x14ac:dyDescent="0.25">
      <c r="B65" s="26" t="s">
        <v>76</v>
      </c>
      <c r="C65" s="2"/>
      <c r="D65" s="2"/>
      <c r="E65" s="2"/>
      <c r="F65" s="2"/>
      <c r="G65" s="2"/>
      <c r="H65" s="2"/>
    </row>
    <row r="66" spans="2:8" x14ac:dyDescent="0.25">
      <c r="B66" s="26" t="s">
        <v>77</v>
      </c>
      <c r="C66" s="2"/>
      <c r="D66" s="2"/>
      <c r="E66" s="2"/>
      <c r="F66" s="2"/>
      <c r="G66" s="2"/>
      <c r="H66" s="2"/>
    </row>
    <row r="68" spans="2:8" s="8" customFormat="1" x14ac:dyDescent="0.25">
      <c r="B68" s="28" t="s">
        <v>78</v>
      </c>
      <c r="D68" s="28" t="s">
        <v>79</v>
      </c>
      <c r="H68" s="28" t="s">
        <v>80</v>
      </c>
    </row>
    <row r="70" spans="2:8" x14ac:dyDescent="0.25">
      <c r="B70" s="29" t="s">
        <v>81</v>
      </c>
    </row>
  </sheetData>
  <mergeCells count="67">
    <mergeCell ref="B62:H62"/>
    <mergeCell ref="B63:H63"/>
    <mergeCell ref="B64:H64"/>
    <mergeCell ref="B65:H65"/>
    <mergeCell ref="B66:H66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2015-04-30T11:30:49Z</dcterms:created>
  <dcterms:modified xsi:type="dcterms:W3CDTF">2015-04-30T11:31:51Z</dcterms:modified>
</cp:coreProperties>
</file>